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2860" windowHeight="10620"/>
  </bookViews>
  <sheets>
    <sheet name="Бюджет" sheetId="2" r:id="rId1"/>
  </sheets>
  <definedNames>
    <definedName name="_xlnm.Print_Titles" localSheetId="0">Бюджет!$5:$7</definedName>
  </definedNames>
  <calcPr calcId="145621"/>
</workbook>
</file>

<file path=xl/calcChain.xml><?xml version="1.0" encoding="utf-8"?>
<calcChain xmlns="http://schemas.openxmlformats.org/spreadsheetml/2006/main">
  <c r="AO60" i="2" l="1"/>
  <c r="AO56" i="2"/>
  <c r="AO54" i="2"/>
  <c r="AO51" i="2"/>
  <c r="AO14" i="2"/>
  <c r="AO10" i="2"/>
  <c r="AN60" i="2"/>
  <c r="AN56" i="2"/>
  <c r="AN54" i="2"/>
  <c r="AN51" i="2"/>
  <c r="AN14" i="2"/>
  <c r="AN10" i="2"/>
  <c r="AN9" i="2" l="1"/>
  <c r="AN66" i="2" s="1"/>
  <c r="AO9" i="2"/>
  <c r="AO66" i="2" s="1"/>
</calcChain>
</file>

<file path=xl/sharedStrings.xml><?xml version="1.0" encoding="utf-8"?>
<sst xmlns="http://schemas.openxmlformats.org/spreadsheetml/2006/main" count="126" uniqueCount="82">
  <si>
    <t xml:space="preserve"> </t>
  </si>
  <si>
    <t>Софинансирование мероприятий по совершенствованию организации школьного питания в НСО за счет средств местного бюджета</t>
  </si>
  <si>
    <t>Реализация мероприятий по совершенствованию организации школьного питания в НСО за счет средств областного бюджета</t>
  </si>
  <si>
    <t>Мероприятия в сфере культуры, кинематографии</t>
  </si>
  <si>
    <t>Мероприятия в области образования</t>
  </si>
  <si>
    <t>Учреждения, обеспечивающие предоставление услуг в сфере образования</t>
  </si>
  <si>
    <t>Детские дома</t>
  </si>
  <si>
    <t>Школы-детские сады, школы начальные, неполные средние и средние</t>
  </si>
  <si>
    <t>Детские дошкольные учреждения</t>
  </si>
  <si>
    <t>Расходы на обеспечение функций органов местного самоуправления</t>
  </si>
  <si>
    <t>Муниципальная целевая программа "Молодежь Тогучинского района на 2014-2016 годы"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</si>
  <si>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</si>
  <si>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Социальная поддержка отдельных категорий детей, обущающихся в общеобразовательных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</si>
  <si>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</si>
  <si>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Софинансирование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местного бюджета</t>
  </si>
  <si>
    <t>Реализация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областного бюджета</t>
  </si>
  <si>
    <t>Организация и осуществление деятельности по опеке и попечительству</t>
  </si>
  <si>
    <t>Осуществление отдельных государственных полномочий НСО по обеспечению социального обслуживания отдельных категорий граждан</t>
  </si>
  <si>
    <t>Образование и организация деятельности комиссий по делам несовершеннолетних и защите их прав</t>
  </si>
  <si>
    <t>Увеличение стоимости материальных запасов</t>
  </si>
  <si>
    <t>Увеличение стоимости основных средств</t>
  </si>
  <si>
    <t>Поступление нефинансовых активов</t>
  </si>
  <si>
    <t>Другие вопросы органов местного самоуправления</t>
  </si>
  <si>
    <t>Мероприятия в области сельскохозяйственного производства</t>
  </si>
  <si>
    <t>Прочие расходы</t>
  </si>
  <si>
    <t>Пенсии, пособия, выплачиваемые организациями сектора государственного управления</t>
  </si>
  <si>
    <t>Пособия по социальной помощи населению</t>
  </si>
  <si>
    <t>Социальное обеспечение</t>
  </si>
  <si>
    <t>Перечисления другим бюджетам бюджетной системы Российской Федерации</t>
  </si>
  <si>
    <t>Безвозмездные перечисления бюджетам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</si>
  <si>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</si>
  <si>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государственным и муниципальным организациям</t>
  </si>
  <si>
    <t>Безвозмездные перечисления организациям</t>
  </si>
  <si>
    <t>Обслуживание внутреннего долга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</si>
  <si>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</si>
  <si>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Оценка недвижимости, признание прав и регулирование отношений по муниципальной собственности в части иного имущества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</si>
  <si>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</si>
  <si>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Софинансирование мероприятий госпрограммы НСО "Обеспечение безопасности жизнедеятельности населения НСО" за счет средств местного бюджета</t>
  </si>
  <si>
    <t>Реализация мероприятий госпрограммы НСО "Обеспечение безопасности жизнедеятельности населения НСО" за счет средств областного бюджета</t>
  </si>
  <si>
    <t>Реализация мероприятий по русерсному обеспечению модернизации образования НСО подпрограммы "Развитие дошкольного, общего и дополнительного образования детей" в рамках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</si>
  <si>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 за счет средств местного бюджета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</si>
  <si>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 за счет средств областного бюджета</t>
  </si>
  <si>
    <t>Реализация мероприятий по допризывной подготовке граждан РФ в НСО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</si>
  <si>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</si>
  <si>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</si>
  <si>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</si>
  <si>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</si>
  <si>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Транспортные услуги</t>
  </si>
  <si>
    <t>Услуги связи</t>
  </si>
  <si>
    <t>Оплата работ, услуг</t>
  </si>
  <si>
    <t>Начисления на выплаты по оплате труда</t>
  </si>
  <si>
    <t>Прочие выплаты</t>
  </si>
  <si>
    <t>Заработная плата</t>
  </si>
  <si>
    <t>Оплата труда и начисления на выплаты по оплате труда</t>
  </si>
  <si>
    <t>Расходы</t>
  </si>
  <si>
    <t>Лицевой Счет</t>
  </si>
  <si>
    <t>Направление</t>
  </si>
  <si>
    <t>Мероприятие</t>
  </si>
  <si>
    <t>СубКОСГУ</t>
  </si>
  <si>
    <t>Наименование</t>
  </si>
  <si>
    <t>КЦС</t>
  </si>
  <si>
    <t>Тип средств</t>
  </si>
  <si>
    <t>4 Квартал</t>
  </si>
  <si>
    <t>3 Квартал</t>
  </si>
  <si>
    <t>2 Квартал</t>
  </si>
  <si>
    <t>1 Квартал</t>
  </si>
  <si>
    <t>КОСГУ</t>
  </si>
  <si>
    <t>КВР</t>
  </si>
  <si>
    <t>КЦСР</t>
  </si>
  <si>
    <t>подраздел</t>
  </si>
  <si>
    <t>раздел</t>
  </si>
  <si>
    <t>Л/с ПБС</t>
  </si>
  <si>
    <t>КВСР</t>
  </si>
  <si>
    <t>в том числе</t>
  </si>
  <si>
    <t>Коды бюджетной классификации</t>
  </si>
  <si>
    <t>Ед.измерения: в рублях</t>
  </si>
  <si>
    <t>УТВЕРЖДАЮ     ________________ С.С.Пыхтин</t>
  </si>
  <si>
    <t>2016 год</t>
  </si>
  <si>
    <t>2017 год</t>
  </si>
  <si>
    <t>2018 год</t>
  </si>
  <si>
    <t>Условно утвержденные расходы</t>
  </si>
  <si>
    <t>Расходы  бюджета Тогучинского района  Новосибирской области  по кодам классификации операций сектора государственного управления на 2016 год и плановый период 2017 и 2018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</si>
</sst>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0;[Red]\-#,##0.000;0.000"/>
    <numFmt numFmtId="166" formatCode="#,##0.00;[Red]\-#,##0.00;0.00"/>
    <numFmt numFmtId="167" formatCode="000;;"/>
    <numFmt numFmtId="168" formatCode="000"/>
    <numFmt numFmtId="169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31" xfId="1" applyNumberFormat="1" applyFont="1" applyFill="1" applyBorder="1" applyAlignment="1" applyProtection="1">
      <alignment horizontal="centerContinuous"/>
      <protection hidden="1"/>
    </xf>
    <xf numFmtId="0" fontId="7" fillId="0" borderId="25" xfId="1" applyNumberFormat="1" applyFont="1" applyFill="1" applyBorder="1" applyAlignment="1" applyProtection="1">
      <alignment horizontal="centerContinuous"/>
      <protection hidden="1"/>
    </xf>
    <xf numFmtId="0" fontId="7" fillId="0" borderId="27" xfId="1" applyNumberFormat="1" applyFont="1" applyFill="1" applyBorder="1" applyAlignment="1" applyProtection="1">
      <alignment horizontal="centerContinuous"/>
      <protection hidden="1"/>
    </xf>
    <xf numFmtId="0" fontId="7" fillId="0" borderId="30" xfId="1" applyNumberFormat="1" applyFont="1" applyFill="1" applyBorder="1" applyAlignment="1" applyProtection="1">
      <alignment horizontal="centerContinuous"/>
      <protection hidden="1"/>
    </xf>
    <xf numFmtId="0" fontId="7" fillId="0" borderId="26" xfId="1" applyNumberFormat="1" applyFont="1" applyFill="1" applyBorder="1" applyAlignment="1" applyProtection="1">
      <alignment horizontal="centerContinuous"/>
      <protection hidden="1"/>
    </xf>
    <xf numFmtId="0" fontId="7" fillId="0" borderId="9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7" fillId="0" borderId="12" xfId="1" applyNumberFormat="1" applyFont="1" applyFill="1" applyBorder="1" applyAlignment="1" applyProtection="1">
      <alignment horizontal="centerContinuous"/>
      <protection hidden="1"/>
    </xf>
    <xf numFmtId="0" fontId="7" fillId="0" borderId="23" xfId="1" applyNumberFormat="1" applyFont="1" applyFill="1" applyBorder="1" applyAlignment="1" applyProtection="1">
      <alignment horizontal="centerContinuous"/>
      <protection hidden="1"/>
    </xf>
    <xf numFmtId="0" fontId="7" fillId="0" borderId="24" xfId="1" applyNumberFormat="1" applyFont="1" applyFill="1" applyBorder="1" applyAlignment="1" applyProtection="1">
      <alignment horizontal="centerContinuous"/>
      <protection hidden="1"/>
    </xf>
    <xf numFmtId="0" fontId="7" fillId="0" borderId="11" xfId="1" applyNumberFormat="1" applyFont="1" applyFill="1" applyBorder="1" applyAlignment="1" applyProtection="1">
      <alignment horizontal="centerContinuous"/>
      <protection hidden="1"/>
    </xf>
    <xf numFmtId="0" fontId="7" fillId="0" borderId="23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11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7" fillId="0" borderId="22" xfId="1" applyNumberFormat="1" applyFont="1" applyFill="1" applyBorder="1" applyAlignment="1" applyProtection="1">
      <alignment horizontal="centerContinuous" vertical="top"/>
      <protection hidden="1"/>
    </xf>
    <xf numFmtId="0" fontId="7" fillId="0" borderId="14" xfId="1" applyNumberFormat="1" applyFont="1" applyFill="1" applyBorder="1" applyAlignment="1" applyProtection="1">
      <alignment horizontal="centerContinuous" vertical="top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top" wrapText="1"/>
      <protection hidden="1"/>
    </xf>
    <xf numFmtId="0" fontId="7" fillId="0" borderId="18" xfId="1" applyNumberFormat="1" applyFont="1" applyFill="1" applyBorder="1" applyAlignment="1" applyProtection="1">
      <alignment horizontal="center" vertical="top" wrapText="1"/>
      <protection hidden="1"/>
    </xf>
    <xf numFmtId="0" fontId="7" fillId="0" borderId="17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15" xfId="1" applyNumberFormat="1" applyFont="1" applyFill="1" applyBorder="1" applyAlignment="1" applyProtection="1">
      <alignment horizontal="centerContinuous" vertical="top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11" xfId="1" applyNumberFormat="1" applyFont="1" applyFill="1" applyBorder="1" applyAlignment="1" applyProtection="1">
      <alignment horizontal="center"/>
      <protection hidden="1"/>
    </xf>
    <xf numFmtId="0" fontId="7" fillId="0" borderId="13" xfId="1" applyNumberFormat="1" applyFont="1" applyFill="1" applyBorder="1" applyAlignment="1" applyProtection="1">
      <alignment horizontal="center"/>
      <protection hidden="1"/>
    </xf>
    <xf numFmtId="0" fontId="7" fillId="0" borderId="33" xfId="1" applyNumberFormat="1" applyFont="1" applyFill="1" applyBorder="1" applyAlignment="1" applyProtection="1">
      <alignment horizontal="center"/>
      <protection hidden="1"/>
    </xf>
    <xf numFmtId="0" fontId="7" fillId="0" borderId="32" xfId="1" applyNumberFormat="1" applyFont="1" applyFill="1" applyBorder="1" applyAlignment="1" applyProtection="1">
      <protection hidden="1"/>
    </xf>
    <xf numFmtId="0" fontId="7" fillId="0" borderId="32" xfId="1" applyFont="1" applyBorder="1"/>
    <xf numFmtId="167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right" vertical="center"/>
      <protection hidden="1"/>
    </xf>
    <xf numFmtId="169" fontId="7" fillId="0" borderId="32" xfId="1" applyNumberFormat="1" applyFont="1" applyFill="1" applyBorder="1" applyAlignment="1" applyProtection="1">
      <protection hidden="1"/>
    </xf>
    <xf numFmtId="167" fontId="7" fillId="0" borderId="4" xfId="1" applyNumberFormat="1" applyFont="1" applyFill="1" applyBorder="1" applyAlignment="1" applyProtection="1">
      <alignment horizontal="center" vertical="center"/>
      <protection hidden="1"/>
    </xf>
    <xf numFmtId="165" fontId="7" fillId="0" borderId="4" xfId="1" applyNumberFormat="1" applyFont="1" applyFill="1" applyBorder="1" applyAlignment="1" applyProtection="1">
      <alignment horizontal="right" vertical="center"/>
      <protection hidden="1"/>
    </xf>
    <xf numFmtId="169" fontId="7" fillId="0" borderId="32" xfId="1" applyNumberFormat="1" applyFont="1" applyBorder="1"/>
    <xf numFmtId="165" fontId="7" fillId="0" borderId="0" xfId="1" applyNumberFormat="1" applyFont="1" applyFill="1" applyAlignment="1" applyProtection="1">
      <alignment horizontal="right" vertical="center"/>
      <protection hidden="1"/>
    </xf>
    <xf numFmtId="164" fontId="7" fillId="0" borderId="0" xfId="1" applyNumberFormat="1" applyFont="1" applyFill="1" applyAlignment="1" applyProtection="1">
      <alignment horizontal="right" vertical="center"/>
      <protection hidden="1"/>
    </xf>
    <xf numFmtId="164" fontId="7" fillId="0" borderId="0" xfId="1" applyNumberFormat="1" applyFont="1" applyFill="1" applyAlignment="1" applyProtection="1">
      <protection hidden="1"/>
    </xf>
    <xf numFmtId="169" fontId="7" fillId="0" borderId="0" xfId="1" applyNumberFormat="1" applyFont="1" applyProtection="1">
      <protection hidden="1"/>
    </xf>
    <xf numFmtId="169" fontId="7" fillId="0" borderId="0" xfId="1" applyNumberFormat="1" applyFont="1"/>
    <xf numFmtId="0" fontId="7" fillId="0" borderId="32" xfId="1" applyNumberFormat="1" applyFont="1" applyFill="1" applyBorder="1" applyAlignment="1" applyProtection="1">
      <alignment horizontal="center" vertical="center"/>
      <protection hidden="1"/>
    </xf>
    <xf numFmtId="164" fontId="7" fillId="0" borderId="32" xfId="1" applyNumberFormat="1" applyFont="1" applyFill="1" applyBorder="1" applyAlignment="1" applyProtection="1">
      <alignment horizontal="right" vertical="center"/>
      <protection hidden="1"/>
    </xf>
    <xf numFmtId="164" fontId="7" fillId="0" borderId="3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right" vertical="center"/>
      <protection hidden="1"/>
    </xf>
    <xf numFmtId="0" fontId="7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Font="1" applyBorder="1" applyAlignment="1"/>
    <xf numFmtId="0" fontId="7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0" borderId="29" xfId="1" applyNumberFormat="1" applyFont="1" applyFill="1" applyBorder="1" applyAlignment="1" applyProtection="1">
      <alignment horizontal="center"/>
      <protection hidden="1"/>
    </xf>
    <xf numFmtId="0" fontId="7" fillId="0" borderId="28" xfId="1" applyNumberFormat="1" applyFont="1" applyFill="1" applyBorder="1" applyAlignment="1" applyProtection="1">
      <alignment horizontal="center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7" xfId="1" applyNumberFormat="1" applyFont="1" applyFill="1" applyBorder="1" applyAlignment="1" applyProtection="1">
      <alignment horizontal="right" vertical="center"/>
      <protection hidden="1"/>
    </xf>
    <xf numFmtId="166" fontId="7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4" xfId="0" applyFont="1" applyBorder="1" applyAlignment="1">
      <alignment vertical="center"/>
    </xf>
    <xf numFmtId="0" fontId="8" fillId="0" borderId="18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2"/>
  <sheetViews>
    <sheetView showGridLines="0" tabSelected="1" workbookViewId="0">
      <selection activeCell="AR54" sqref="AR54"/>
    </sheetView>
  </sheetViews>
  <sheetFormatPr defaultColWidth="7.85546875" defaultRowHeight="11.25" x14ac:dyDescent="0.2"/>
  <cols>
    <col min="1" max="1" width="0.42578125" style="1" customWidth="1"/>
    <col min="2" max="11" width="0" style="1" hidden="1" customWidth="1"/>
    <col min="12" max="12" width="57.140625" style="1" customWidth="1"/>
    <col min="13" max="18" width="0" style="1" hidden="1" customWidth="1"/>
    <col min="19" max="19" width="7.85546875" style="1" customWidth="1"/>
    <col min="20" max="20" width="13.42578125" style="1" customWidth="1"/>
    <col min="21" max="39" width="0" style="1" hidden="1" customWidth="1"/>
    <col min="40" max="40" width="18" style="1" customWidth="1"/>
    <col min="41" max="41" width="17.28515625" style="1" customWidth="1"/>
    <col min="42" max="256" width="7.85546875" style="1" customWidth="1"/>
    <col min="257" max="16384" width="7.85546875" style="1"/>
  </cols>
  <sheetData>
    <row r="1" spans="1:41" ht="12.75" customHeight="1" x14ac:dyDescent="0.2">
      <c r="A1" s="2"/>
      <c r="B1" s="2"/>
      <c r="C1" s="2"/>
      <c r="D1" s="4"/>
      <c r="E1" s="4"/>
      <c r="F1" s="4"/>
      <c r="G1" s="2"/>
      <c r="H1" s="2"/>
      <c r="I1" s="4"/>
      <c r="J1" s="4"/>
      <c r="K1" s="4"/>
      <c r="L1" s="4"/>
      <c r="M1" s="2"/>
      <c r="N1" s="2"/>
      <c r="O1" s="2"/>
      <c r="P1" s="2"/>
      <c r="Q1" s="2"/>
      <c r="R1" s="2"/>
      <c r="S1" s="2"/>
      <c r="T1" s="4"/>
      <c r="U1" s="4"/>
      <c r="V1" s="4"/>
      <c r="W1" s="4"/>
      <c r="X1" s="4"/>
      <c r="Y1" s="4"/>
      <c r="Z1" s="4" t="s">
        <v>76</v>
      </c>
      <c r="AA1" s="2"/>
      <c r="AB1" s="2"/>
      <c r="AC1" s="2"/>
      <c r="AD1" s="2"/>
      <c r="AE1" s="2"/>
      <c r="AF1" s="4"/>
      <c r="AG1" s="4"/>
      <c r="AH1" s="4"/>
      <c r="AI1" s="4"/>
      <c r="AJ1" s="4"/>
      <c r="AK1" s="4"/>
      <c r="AL1" s="4"/>
      <c r="AM1" s="4"/>
      <c r="AN1" s="2"/>
    </row>
    <row r="2" spans="1:41" ht="12.75" customHeight="1" x14ac:dyDescent="0.2">
      <c r="A2" s="8"/>
      <c r="B2" s="3"/>
      <c r="C2" s="3"/>
      <c r="D2" s="3"/>
      <c r="E2" s="3"/>
      <c r="F2" s="3"/>
      <c r="G2" s="3"/>
      <c r="H2" s="3"/>
      <c r="I2" s="3"/>
      <c r="J2" s="3"/>
      <c r="K2" s="3"/>
      <c r="L2" s="61" t="s">
        <v>81</v>
      </c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</row>
    <row r="3" spans="1:41" ht="12.75" customHeight="1" x14ac:dyDescent="0.2">
      <c r="A3" s="8"/>
      <c r="B3" s="3"/>
      <c r="C3" s="3"/>
      <c r="D3" s="3"/>
      <c r="E3" s="3"/>
      <c r="F3" s="3"/>
      <c r="G3" s="3"/>
      <c r="H3" s="3"/>
      <c r="I3" s="3"/>
      <c r="J3" s="3"/>
      <c r="K3" s="3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</row>
    <row r="4" spans="1:41" ht="12.75" customHeight="1" thickBot="1" x14ac:dyDescent="0.25">
      <c r="A4" s="11"/>
      <c r="B4" s="7"/>
      <c r="C4" s="7"/>
      <c r="D4" s="7"/>
      <c r="E4" s="7"/>
      <c r="F4" s="7"/>
      <c r="G4" s="7"/>
      <c r="H4" s="7"/>
      <c r="I4" s="7"/>
      <c r="J4" s="7"/>
      <c r="K4" s="7"/>
      <c r="L4" s="12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8"/>
      <c r="AI4" s="10" t="s">
        <v>75</v>
      </c>
      <c r="AJ4" s="2"/>
      <c r="AK4" s="2"/>
      <c r="AL4" s="2"/>
      <c r="AM4" s="2"/>
      <c r="AN4" s="2"/>
    </row>
    <row r="5" spans="1:41" ht="12.75" customHeight="1" x14ac:dyDescent="0.2">
      <c r="A5" s="9"/>
      <c r="B5" s="14"/>
      <c r="C5" s="15"/>
      <c r="D5" s="15"/>
      <c r="E5" s="15"/>
      <c r="F5" s="15"/>
      <c r="G5" s="15"/>
      <c r="H5" s="15"/>
      <c r="I5" s="15"/>
      <c r="J5" s="15"/>
      <c r="K5" s="15"/>
      <c r="L5" s="16"/>
      <c r="M5" s="17" t="s">
        <v>74</v>
      </c>
      <c r="N5" s="17"/>
      <c r="O5" s="17"/>
      <c r="P5" s="17"/>
      <c r="Q5" s="17"/>
      <c r="R5" s="17"/>
      <c r="S5" s="67" t="s">
        <v>66</v>
      </c>
      <c r="T5" s="79" t="s">
        <v>77</v>
      </c>
      <c r="U5" s="73" t="s">
        <v>73</v>
      </c>
      <c r="V5" s="74"/>
      <c r="W5" s="74"/>
      <c r="X5" s="74"/>
      <c r="Y5" s="13"/>
      <c r="Z5" s="16"/>
      <c r="AA5" s="15"/>
      <c r="AB5" s="15"/>
      <c r="AC5" s="15"/>
      <c r="AD5" s="18"/>
      <c r="AE5" s="18"/>
      <c r="AF5" s="16"/>
      <c r="AG5" s="16"/>
      <c r="AH5" s="16"/>
      <c r="AI5" s="16"/>
      <c r="AJ5" s="18"/>
      <c r="AK5" s="18"/>
      <c r="AL5" s="15"/>
      <c r="AM5" s="19"/>
      <c r="AN5" s="69" t="s">
        <v>78</v>
      </c>
      <c r="AO5" s="72" t="s">
        <v>79</v>
      </c>
    </row>
    <row r="6" spans="1:41" ht="409.6" hidden="1" customHeight="1" x14ac:dyDescent="0.2">
      <c r="A6" s="9"/>
      <c r="B6" s="20"/>
      <c r="C6" s="21"/>
      <c r="D6" s="21"/>
      <c r="E6" s="21"/>
      <c r="F6" s="21"/>
      <c r="G6" s="21"/>
      <c r="H6" s="21"/>
      <c r="I6" s="21"/>
      <c r="J6" s="21"/>
      <c r="K6" s="21"/>
      <c r="L6" s="21"/>
      <c r="M6" s="22"/>
      <c r="N6" s="22"/>
      <c r="O6" s="23"/>
      <c r="P6" s="23"/>
      <c r="Q6" s="23"/>
      <c r="R6" s="24"/>
      <c r="S6" s="68"/>
      <c r="T6" s="80"/>
      <c r="U6" s="25"/>
      <c r="V6" s="25"/>
      <c r="W6" s="25"/>
      <c r="X6" s="25"/>
      <c r="Y6" s="13"/>
      <c r="Z6" s="26"/>
      <c r="AA6" s="21"/>
      <c r="AB6" s="21"/>
      <c r="AC6" s="21"/>
      <c r="AD6" s="27"/>
      <c r="AE6" s="13"/>
      <c r="AF6" s="26"/>
      <c r="AG6" s="26"/>
      <c r="AH6" s="26"/>
      <c r="AI6" s="27"/>
      <c r="AJ6" s="13"/>
      <c r="AK6" s="13"/>
      <c r="AL6" s="21"/>
      <c r="AM6" s="28"/>
      <c r="AN6" s="70"/>
      <c r="AO6" s="70"/>
    </row>
    <row r="7" spans="1:41" ht="30.75" customHeight="1" thickBot="1" x14ac:dyDescent="0.25">
      <c r="A7" s="6"/>
      <c r="B7" s="29" t="s">
        <v>59</v>
      </c>
      <c r="C7" s="30" t="s">
        <v>59</v>
      </c>
      <c r="D7" s="30" t="s">
        <v>59</v>
      </c>
      <c r="E7" s="30" t="s">
        <v>59</v>
      </c>
      <c r="F7" s="30" t="s">
        <v>59</v>
      </c>
      <c r="G7" s="30"/>
      <c r="H7" s="30"/>
      <c r="I7" s="30" t="s">
        <v>59</v>
      </c>
      <c r="J7" s="30" t="s">
        <v>59</v>
      </c>
      <c r="K7" s="30" t="s">
        <v>59</v>
      </c>
      <c r="L7" s="30" t="s">
        <v>59</v>
      </c>
      <c r="M7" s="31" t="s">
        <v>72</v>
      </c>
      <c r="N7" s="32" t="s">
        <v>71</v>
      </c>
      <c r="O7" s="31" t="s">
        <v>70</v>
      </c>
      <c r="P7" s="33" t="s">
        <v>69</v>
      </c>
      <c r="Q7" s="33" t="s">
        <v>68</v>
      </c>
      <c r="R7" s="33" t="s">
        <v>67</v>
      </c>
      <c r="S7" s="68"/>
      <c r="T7" s="81"/>
      <c r="U7" s="34" t="s">
        <v>65</v>
      </c>
      <c r="V7" s="35" t="s">
        <v>64</v>
      </c>
      <c r="W7" s="35" t="s">
        <v>63</v>
      </c>
      <c r="X7" s="36" t="s">
        <v>62</v>
      </c>
      <c r="Y7" s="37"/>
      <c r="Z7" s="38" t="s">
        <v>59</v>
      </c>
      <c r="AA7" s="30" t="s">
        <v>59</v>
      </c>
      <c r="AB7" s="30" t="s">
        <v>59</v>
      </c>
      <c r="AC7" s="30" t="s">
        <v>59</v>
      </c>
      <c r="AD7" s="33" t="s">
        <v>61</v>
      </c>
      <c r="AE7" s="39" t="s">
        <v>60</v>
      </c>
      <c r="AF7" s="38" t="s">
        <v>59</v>
      </c>
      <c r="AG7" s="38" t="s">
        <v>59</v>
      </c>
      <c r="AH7" s="38" t="s">
        <v>59</v>
      </c>
      <c r="AI7" s="33" t="s">
        <v>58</v>
      </c>
      <c r="AJ7" s="33" t="s">
        <v>57</v>
      </c>
      <c r="AK7" s="33" t="s">
        <v>56</v>
      </c>
      <c r="AL7" s="30"/>
      <c r="AM7" s="40" t="s">
        <v>55</v>
      </c>
      <c r="AN7" s="71"/>
      <c r="AO7" s="71"/>
    </row>
    <row r="8" spans="1:41" ht="409.6" hidden="1" customHeight="1" x14ac:dyDescent="0.2">
      <c r="A8" s="6"/>
      <c r="B8" s="26"/>
      <c r="C8" s="26"/>
      <c r="D8" s="26">
        <v>1</v>
      </c>
      <c r="E8" s="26"/>
      <c r="F8" s="26"/>
      <c r="G8" s="26"/>
      <c r="H8" s="26"/>
      <c r="I8" s="26"/>
      <c r="J8" s="26"/>
      <c r="K8" s="26"/>
      <c r="L8" s="26"/>
      <c r="M8" s="41">
        <v>2</v>
      </c>
      <c r="N8" s="42"/>
      <c r="O8" s="42">
        <v>3</v>
      </c>
      <c r="P8" s="42">
        <v>4</v>
      </c>
      <c r="Q8" s="42">
        <v>6</v>
      </c>
      <c r="R8" s="42">
        <v>7</v>
      </c>
      <c r="S8" s="42">
        <v>8</v>
      </c>
      <c r="T8" s="43">
        <v>11</v>
      </c>
      <c r="U8" s="41"/>
      <c r="V8" s="41"/>
      <c r="W8" s="41"/>
      <c r="X8" s="41"/>
      <c r="Y8" s="41"/>
      <c r="Z8" s="26"/>
      <c r="AA8" s="21"/>
      <c r="AB8" s="21"/>
      <c r="AC8" s="21"/>
      <c r="AD8" s="42"/>
      <c r="AE8" s="41"/>
      <c r="AF8" s="26"/>
      <c r="AG8" s="26"/>
      <c r="AH8" s="26"/>
      <c r="AI8" s="42"/>
      <c r="AJ8" s="41"/>
      <c r="AK8" s="41"/>
      <c r="AL8" s="26"/>
      <c r="AM8" s="44"/>
      <c r="AN8" s="45"/>
      <c r="AO8" s="46"/>
    </row>
    <row r="9" spans="1:41" ht="12.75" customHeight="1" x14ac:dyDescent="0.2">
      <c r="A9" s="6"/>
      <c r="B9" s="75" t="s">
        <v>54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6"/>
      <c r="S9" s="47">
        <v>200</v>
      </c>
      <c r="T9" s="48">
        <v>1296467.6780000001</v>
      </c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8"/>
      <c r="AN9" s="49">
        <f>AN10+AN14+AN51+AN54+AN56+AN59</f>
        <v>1271756.95</v>
      </c>
      <c r="AO9" s="49">
        <f>AO10+AO14+AO51+AO54+AO56+AO59</f>
        <v>1304661.25</v>
      </c>
    </row>
    <row r="10" spans="1:41" ht="12.75" customHeight="1" x14ac:dyDescent="0.2">
      <c r="A10" s="6"/>
      <c r="B10" s="63" t="s">
        <v>53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4"/>
      <c r="S10" s="50">
        <v>210</v>
      </c>
      <c r="T10" s="51">
        <v>439449.13</v>
      </c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6"/>
      <c r="AN10" s="49">
        <f>AN11+AN12+AN13</f>
        <v>420082.02999999997</v>
      </c>
      <c r="AO10" s="49">
        <f>AO11+AO12+AO13</f>
        <v>420082.02999999997</v>
      </c>
    </row>
    <row r="11" spans="1:41" ht="12.75" customHeight="1" x14ac:dyDescent="0.2">
      <c r="A11" s="6"/>
      <c r="B11" s="63" t="s">
        <v>52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4"/>
      <c r="S11" s="50">
        <v>211</v>
      </c>
      <c r="T11" s="51">
        <v>337535.8</v>
      </c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6"/>
      <c r="AN11" s="49">
        <v>322706.59999999998</v>
      </c>
      <c r="AO11" s="52">
        <v>322706.59999999998</v>
      </c>
    </row>
    <row r="12" spans="1:41" ht="12.75" customHeight="1" x14ac:dyDescent="0.2">
      <c r="A12" s="6"/>
      <c r="B12" s="63" t="s">
        <v>51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4"/>
      <c r="S12" s="50">
        <v>212</v>
      </c>
      <c r="T12" s="51">
        <v>77.7</v>
      </c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6"/>
      <c r="AN12" s="49">
        <v>18.2</v>
      </c>
      <c r="AO12" s="52">
        <v>18.2</v>
      </c>
    </row>
    <row r="13" spans="1:41" ht="12.75" customHeight="1" x14ac:dyDescent="0.2">
      <c r="A13" s="6"/>
      <c r="B13" s="63" t="s">
        <v>50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4"/>
      <c r="S13" s="50">
        <v>213</v>
      </c>
      <c r="T13" s="51">
        <v>101835.63</v>
      </c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6"/>
      <c r="AN13" s="49">
        <v>97357.23</v>
      </c>
      <c r="AO13" s="52">
        <v>97357.23</v>
      </c>
    </row>
    <row r="14" spans="1:41" ht="12.75" customHeight="1" x14ac:dyDescent="0.2">
      <c r="A14" s="6"/>
      <c r="B14" s="63" t="s">
        <v>49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4"/>
      <c r="S14" s="50">
        <v>220</v>
      </c>
      <c r="T14" s="51">
        <v>108978.802</v>
      </c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6"/>
      <c r="AN14" s="49">
        <f>AN15+AN16+AN17+AN18+AN19+AN20</f>
        <v>98925.37</v>
      </c>
      <c r="AO14" s="49">
        <f>AO15+AO16+AO17+AO18+AO19+AO20</f>
        <v>92171.368000000002</v>
      </c>
    </row>
    <row r="15" spans="1:41" ht="12.75" customHeight="1" x14ac:dyDescent="0.2">
      <c r="A15" s="6"/>
      <c r="B15" s="63" t="s">
        <v>48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4"/>
      <c r="S15" s="50">
        <v>221</v>
      </c>
      <c r="T15" s="51">
        <v>2300.5039999999999</v>
      </c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6"/>
      <c r="AN15" s="49">
        <v>1499.6279999999999</v>
      </c>
      <c r="AO15" s="52">
        <v>517.22799999999995</v>
      </c>
    </row>
    <row r="16" spans="1:41" ht="12.75" customHeight="1" x14ac:dyDescent="0.2">
      <c r="A16" s="6"/>
      <c r="B16" s="63" t="s">
        <v>47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4"/>
      <c r="S16" s="50">
        <v>222</v>
      </c>
      <c r="T16" s="51">
        <v>279.7</v>
      </c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6"/>
      <c r="AN16" s="49">
        <v>259.10000000000002</v>
      </c>
      <c r="AO16" s="52">
        <v>259.10000000000002</v>
      </c>
    </row>
    <row r="17" spans="1:41" ht="12.75" customHeight="1" x14ac:dyDescent="0.2">
      <c r="A17" s="6"/>
      <c r="B17" s="63" t="s">
        <v>46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4"/>
      <c r="S17" s="50">
        <v>223</v>
      </c>
      <c r="T17" s="51">
        <v>31633.99</v>
      </c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6"/>
      <c r="AN17" s="49">
        <v>9463.8349999999991</v>
      </c>
      <c r="AO17" s="52">
        <v>3588.8330000000001</v>
      </c>
    </row>
    <row r="18" spans="1:41" ht="12.75" customHeight="1" x14ac:dyDescent="0.2">
      <c r="A18" s="6"/>
      <c r="B18" s="63" t="s">
        <v>45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4"/>
      <c r="S18" s="50">
        <v>224</v>
      </c>
      <c r="T18" s="51">
        <v>1466.3309999999999</v>
      </c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6"/>
      <c r="AN18" s="49">
        <v>317.8</v>
      </c>
      <c r="AO18" s="52">
        <v>317.8</v>
      </c>
    </row>
    <row r="19" spans="1:41" ht="12.75" customHeight="1" x14ac:dyDescent="0.2">
      <c r="A19" s="6"/>
      <c r="B19" s="63" t="s">
        <v>44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4"/>
      <c r="S19" s="50">
        <v>225</v>
      </c>
      <c r="T19" s="51">
        <v>26399.607</v>
      </c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6"/>
      <c r="AN19" s="49">
        <v>57930.646999999997</v>
      </c>
      <c r="AO19" s="52">
        <v>58034.046999999999</v>
      </c>
    </row>
    <row r="20" spans="1:41" ht="12.75" customHeight="1" x14ac:dyDescent="0.2">
      <c r="A20" s="6"/>
      <c r="B20" s="63" t="s">
        <v>43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4"/>
      <c r="S20" s="50">
        <v>226</v>
      </c>
      <c r="T20" s="51">
        <v>46898.67</v>
      </c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6"/>
      <c r="AN20" s="49">
        <v>29454.36</v>
      </c>
      <c r="AO20" s="52">
        <v>29454.36</v>
      </c>
    </row>
    <row r="21" spans="1:41" ht="21.75" hidden="1" customHeight="1" x14ac:dyDescent="0.2">
      <c r="A21" s="6"/>
      <c r="B21" s="63" t="s">
        <v>18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4"/>
      <c r="S21" s="50">
        <v>0</v>
      </c>
      <c r="T21" s="51">
        <v>1</v>
      </c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6"/>
      <c r="AN21" s="49" t="s">
        <v>0</v>
      </c>
      <c r="AO21" s="52"/>
    </row>
    <row r="22" spans="1:41" ht="21.75" hidden="1" customHeight="1" x14ac:dyDescent="0.2">
      <c r="A22" s="6"/>
      <c r="B22" s="63" t="s">
        <v>17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4"/>
      <c r="S22" s="50">
        <v>0</v>
      </c>
      <c r="T22" s="51">
        <v>95</v>
      </c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6"/>
      <c r="AN22" s="49" t="s">
        <v>0</v>
      </c>
      <c r="AO22" s="52"/>
    </row>
    <row r="23" spans="1:41" ht="12.75" hidden="1" customHeight="1" x14ac:dyDescent="0.2">
      <c r="A23" s="6"/>
      <c r="B23" s="63" t="s">
        <v>16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4"/>
      <c r="S23" s="50">
        <v>0</v>
      </c>
      <c r="T23" s="51">
        <v>23715.5</v>
      </c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6"/>
      <c r="AN23" s="49" t="s">
        <v>0</v>
      </c>
      <c r="AO23" s="52"/>
    </row>
    <row r="24" spans="1:41" ht="42.75" hidden="1" customHeight="1" x14ac:dyDescent="0.2">
      <c r="A24" s="6"/>
      <c r="B24" s="63" t="s">
        <v>15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4"/>
      <c r="S24" s="50">
        <v>0</v>
      </c>
      <c r="T24" s="51">
        <v>1099.96</v>
      </c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6"/>
      <c r="AN24" s="49" t="s">
        <v>0</v>
      </c>
      <c r="AO24" s="52"/>
    </row>
    <row r="25" spans="1:41" ht="42.75" hidden="1" customHeight="1" x14ac:dyDescent="0.2">
      <c r="A25" s="6"/>
      <c r="B25" s="63" t="s">
        <v>14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4"/>
      <c r="S25" s="50">
        <v>0</v>
      </c>
      <c r="T25" s="51">
        <v>600.44000000000005</v>
      </c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6"/>
      <c r="AN25" s="49" t="s">
        <v>0</v>
      </c>
      <c r="AO25" s="52"/>
    </row>
    <row r="26" spans="1:41" ht="53.25" hidden="1" customHeight="1" x14ac:dyDescent="0.2">
      <c r="A26" s="6"/>
      <c r="B26" s="63" t="s">
        <v>13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4"/>
      <c r="S26" s="50">
        <v>0</v>
      </c>
      <c r="T26" s="51">
        <v>168.2</v>
      </c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6"/>
      <c r="AN26" s="49" t="s">
        <v>0</v>
      </c>
      <c r="AO26" s="52"/>
    </row>
    <row r="27" spans="1:41" ht="21.75" hidden="1" customHeight="1" x14ac:dyDescent="0.2">
      <c r="A27" s="6"/>
      <c r="B27" s="63" t="s">
        <v>12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4"/>
      <c r="S27" s="50">
        <v>0</v>
      </c>
      <c r="T27" s="51">
        <v>4791.8</v>
      </c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6"/>
      <c r="AN27" s="49" t="s">
        <v>0</v>
      </c>
      <c r="AO27" s="52"/>
    </row>
    <row r="28" spans="1:41" ht="53.25" hidden="1" customHeight="1" x14ac:dyDescent="0.2">
      <c r="A28" s="6"/>
      <c r="B28" s="63" t="s">
        <v>42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4"/>
      <c r="S28" s="50">
        <v>0</v>
      </c>
      <c r="T28" s="51">
        <v>78</v>
      </c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6"/>
      <c r="AN28" s="49" t="s">
        <v>0</v>
      </c>
      <c r="AO28" s="52"/>
    </row>
    <row r="29" spans="1:41" ht="53.25" hidden="1" customHeight="1" x14ac:dyDescent="0.2">
      <c r="A29" s="6"/>
      <c r="B29" s="63" t="s">
        <v>41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4"/>
      <c r="S29" s="50">
        <v>0</v>
      </c>
      <c r="T29" s="51">
        <v>1560</v>
      </c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6"/>
      <c r="AN29" s="49" t="s">
        <v>0</v>
      </c>
      <c r="AO29" s="52"/>
    </row>
    <row r="30" spans="1:41" ht="53.25" hidden="1" customHeight="1" x14ac:dyDescent="0.2">
      <c r="A30" s="6"/>
      <c r="B30" s="63" t="s">
        <v>40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4"/>
      <c r="S30" s="50">
        <v>0</v>
      </c>
      <c r="T30" s="51">
        <v>82.1</v>
      </c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6"/>
      <c r="AN30" s="49" t="s">
        <v>0</v>
      </c>
      <c r="AO30" s="52"/>
    </row>
    <row r="31" spans="1:41" ht="63.75" hidden="1" customHeight="1" x14ac:dyDescent="0.2">
      <c r="A31" s="6"/>
      <c r="B31" s="63" t="s">
        <v>39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4"/>
      <c r="S31" s="50">
        <v>0</v>
      </c>
      <c r="T31" s="51">
        <v>1500</v>
      </c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6"/>
      <c r="AN31" s="49" t="s">
        <v>0</v>
      </c>
      <c r="AO31" s="52"/>
    </row>
    <row r="32" spans="1:41" ht="21.75" hidden="1" customHeight="1" x14ac:dyDescent="0.2">
      <c r="A32" s="6"/>
      <c r="B32" s="63" t="s">
        <v>11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4"/>
      <c r="S32" s="50">
        <v>0</v>
      </c>
      <c r="T32" s="51">
        <v>1140</v>
      </c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6"/>
      <c r="AN32" s="49" t="s">
        <v>0</v>
      </c>
      <c r="AO32" s="52"/>
    </row>
    <row r="33" spans="1:41" ht="21.75" hidden="1" customHeight="1" x14ac:dyDescent="0.2">
      <c r="A33" s="6"/>
      <c r="B33" s="63" t="s">
        <v>38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4"/>
      <c r="S33" s="50">
        <v>0</v>
      </c>
      <c r="T33" s="51">
        <v>164</v>
      </c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6"/>
      <c r="AN33" s="49" t="s">
        <v>0</v>
      </c>
      <c r="AO33" s="52"/>
    </row>
    <row r="34" spans="1:41" ht="32.25" hidden="1" customHeight="1" x14ac:dyDescent="0.2">
      <c r="A34" s="6"/>
      <c r="B34" s="63" t="s">
        <v>37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4"/>
      <c r="S34" s="50">
        <v>0</v>
      </c>
      <c r="T34" s="51">
        <v>8.6</v>
      </c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6"/>
      <c r="AN34" s="49" t="s">
        <v>0</v>
      </c>
      <c r="AO34" s="52"/>
    </row>
    <row r="35" spans="1:41" ht="21.75" hidden="1" customHeight="1" x14ac:dyDescent="0.2">
      <c r="A35" s="6"/>
      <c r="B35" s="63" t="s">
        <v>10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4"/>
      <c r="S35" s="50">
        <v>0</v>
      </c>
      <c r="T35" s="51">
        <v>722.9</v>
      </c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6"/>
      <c r="AN35" s="49" t="s">
        <v>0</v>
      </c>
      <c r="AO35" s="52"/>
    </row>
    <row r="36" spans="1:41" ht="12.75" hidden="1" customHeight="1" x14ac:dyDescent="0.2">
      <c r="A36" s="6"/>
      <c r="B36" s="63" t="s">
        <v>9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4"/>
      <c r="S36" s="50">
        <v>0</v>
      </c>
      <c r="T36" s="51">
        <v>1375.8</v>
      </c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6"/>
      <c r="AN36" s="49" t="s">
        <v>0</v>
      </c>
      <c r="AO36" s="52"/>
    </row>
    <row r="37" spans="1:41" ht="12.75" hidden="1" customHeight="1" x14ac:dyDescent="0.2">
      <c r="A37" s="6"/>
      <c r="B37" s="63" t="s">
        <v>23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4"/>
      <c r="S37" s="50">
        <v>0</v>
      </c>
      <c r="T37" s="51">
        <v>111.8</v>
      </c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6"/>
      <c r="AN37" s="49" t="s">
        <v>0</v>
      </c>
      <c r="AO37" s="52"/>
    </row>
    <row r="38" spans="1:41" ht="12.75" hidden="1" customHeight="1" x14ac:dyDescent="0.2">
      <c r="A38" s="6"/>
      <c r="B38" s="63" t="s">
        <v>8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4"/>
      <c r="S38" s="50">
        <v>0</v>
      </c>
      <c r="T38" s="51">
        <v>1514.675</v>
      </c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6"/>
      <c r="AN38" s="49" t="s">
        <v>0</v>
      </c>
      <c r="AO38" s="52"/>
    </row>
    <row r="39" spans="1:41" ht="12.75" hidden="1" customHeight="1" x14ac:dyDescent="0.2">
      <c r="A39" s="6"/>
      <c r="B39" s="63" t="s">
        <v>7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4"/>
      <c r="S39" s="50">
        <v>0</v>
      </c>
      <c r="T39" s="51">
        <v>3811.0949999999998</v>
      </c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6"/>
      <c r="AN39" s="49" t="s">
        <v>0</v>
      </c>
      <c r="AO39" s="52"/>
    </row>
    <row r="40" spans="1:41" ht="12.75" hidden="1" customHeight="1" x14ac:dyDescent="0.2">
      <c r="A40" s="6"/>
      <c r="B40" s="63" t="s">
        <v>6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4"/>
      <c r="S40" s="50">
        <v>0</v>
      </c>
      <c r="T40" s="51">
        <v>762.3</v>
      </c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6"/>
      <c r="AN40" s="49" t="s">
        <v>0</v>
      </c>
      <c r="AO40" s="52"/>
    </row>
    <row r="41" spans="1:41" ht="12.75" hidden="1" customHeight="1" x14ac:dyDescent="0.2">
      <c r="A41" s="6"/>
      <c r="B41" s="63" t="s">
        <v>5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4"/>
      <c r="S41" s="50">
        <v>0</v>
      </c>
      <c r="T41" s="51">
        <v>970.1</v>
      </c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6"/>
      <c r="AN41" s="49" t="s">
        <v>0</v>
      </c>
      <c r="AO41" s="52"/>
    </row>
    <row r="42" spans="1:41" ht="12.75" hidden="1" customHeight="1" x14ac:dyDescent="0.2">
      <c r="A42" s="6"/>
      <c r="B42" s="63" t="s">
        <v>4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4"/>
      <c r="S42" s="50">
        <v>0</v>
      </c>
      <c r="T42" s="51">
        <v>90</v>
      </c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6"/>
      <c r="AN42" s="49" t="s">
        <v>0</v>
      </c>
      <c r="AO42" s="52"/>
    </row>
    <row r="43" spans="1:41" ht="12.75" hidden="1" customHeight="1" x14ac:dyDescent="0.2">
      <c r="A43" s="6"/>
      <c r="B43" s="63" t="s">
        <v>3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4"/>
      <c r="S43" s="50">
        <v>0</v>
      </c>
      <c r="T43" s="51">
        <v>174.2</v>
      </c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6"/>
      <c r="AN43" s="49" t="s">
        <v>0</v>
      </c>
      <c r="AO43" s="52"/>
    </row>
    <row r="44" spans="1:41" ht="21.75" hidden="1" customHeight="1" x14ac:dyDescent="0.2">
      <c r="A44" s="6"/>
      <c r="B44" s="63" t="s">
        <v>36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4"/>
      <c r="S44" s="50">
        <v>0</v>
      </c>
      <c r="T44" s="51">
        <v>1000</v>
      </c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6"/>
      <c r="AN44" s="49" t="s">
        <v>0</v>
      </c>
      <c r="AO44" s="52"/>
    </row>
    <row r="45" spans="1:41" ht="21.75" hidden="1" customHeight="1" x14ac:dyDescent="0.2">
      <c r="A45" s="6"/>
      <c r="B45" s="63" t="s">
        <v>35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4"/>
      <c r="S45" s="50">
        <v>0</v>
      </c>
      <c r="T45" s="51">
        <v>250</v>
      </c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6"/>
      <c r="AN45" s="49" t="s">
        <v>0</v>
      </c>
      <c r="AO45" s="52"/>
    </row>
    <row r="46" spans="1:41" ht="12.75" hidden="1" customHeight="1" x14ac:dyDescent="0.2">
      <c r="A46" s="6"/>
      <c r="B46" s="63" t="s">
        <v>22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4"/>
      <c r="S46" s="50">
        <v>0</v>
      </c>
      <c r="T46" s="51">
        <v>900</v>
      </c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6"/>
      <c r="AN46" s="49" t="s">
        <v>0</v>
      </c>
      <c r="AO46" s="52"/>
    </row>
    <row r="47" spans="1:41" ht="32.25" hidden="1" customHeight="1" x14ac:dyDescent="0.2">
      <c r="A47" s="6"/>
      <c r="B47" s="63" t="s">
        <v>34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4"/>
      <c r="S47" s="50">
        <v>0</v>
      </c>
      <c r="T47" s="51">
        <v>39.1</v>
      </c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6"/>
      <c r="AN47" s="49" t="s">
        <v>0</v>
      </c>
      <c r="AO47" s="52"/>
    </row>
    <row r="48" spans="1:41" ht="21.75" hidden="1" customHeight="1" x14ac:dyDescent="0.2">
      <c r="A48" s="6"/>
      <c r="B48" s="63" t="s">
        <v>2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4"/>
      <c r="S48" s="50">
        <v>0</v>
      </c>
      <c r="T48" s="51">
        <v>163.5</v>
      </c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6"/>
      <c r="AN48" s="49" t="s">
        <v>0</v>
      </c>
      <c r="AO48" s="52"/>
    </row>
    <row r="49" spans="1:41" ht="21.75" hidden="1" customHeight="1" x14ac:dyDescent="0.2">
      <c r="A49" s="6"/>
      <c r="B49" s="63" t="s">
        <v>1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4"/>
      <c r="S49" s="50">
        <v>0</v>
      </c>
      <c r="T49" s="51">
        <v>8.6</v>
      </c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6"/>
      <c r="AN49" s="49" t="s">
        <v>0</v>
      </c>
      <c r="AO49" s="52"/>
    </row>
    <row r="50" spans="1:41" ht="12.75" customHeight="1" x14ac:dyDescent="0.2">
      <c r="A50" s="6"/>
      <c r="B50" s="63" t="s">
        <v>33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4"/>
      <c r="S50" s="50">
        <v>231</v>
      </c>
      <c r="T50" s="51">
        <v>500</v>
      </c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6"/>
      <c r="AN50" s="49">
        <v>0</v>
      </c>
      <c r="AO50" s="52">
        <v>0</v>
      </c>
    </row>
    <row r="51" spans="1:41" ht="12.75" customHeight="1" x14ac:dyDescent="0.2">
      <c r="A51" s="6"/>
      <c r="B51" s="63" t="s">
        <v>32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4"/>
      <c r="S51" s="50">
        <v>240</v>
      </c>
      <c r="T51" s="51">
        <v>470412.45500000002</v>
      </c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6"/>
      <c r="AN51" s="49">
        <f>AN52+AN53</f>
        <v>407744.35000000003</v>
      </c>
      <c r="AO51" s="49">
        <f>AO52+AO53</f>
        <v>402496.25200000004</v>
      </c>
    </row>
    <row r="52" spans="1:41" ht="25.5" customHeight="1" x14ac:dyDescent="0.2">
      <c r="A52" s="6"/>
      <c r="B52" s="63" t="s">
        <v>31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4"/>
      <c r="S52" s="50">
        <v>241</v>
      </c>
      <c r="T52" s="51">
        <v>468845.755</v>
      </c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6"/>
      <c r="AN52" s="49">
        <v>406917.65</v>
      </c>
      <c r="AO52" s="52">
        <v>401669.55200000003</v>
      </c>
    </row>
    <row r="53" spans="1:41" ht="26.25" customHeight="1" x14ac:dyDescent="0.2">
      <c r="A53" s="6"/>
      <c r="B53" s="63" t="s">
        <v>30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4"/>
      <c r="S53" s="50">
        <v>242</v>
      </c>
      <c r="T53" s="51">
        <v>1566.7</v>
      </c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6"/>
      <c r="AN53" s="49">
        <v>826.7</v>
      </c>
      <c r="AO53" s="52">
        <v>826.7</v>
      </c>
    </row>
    <row r="54" spans="1:41" ht="12.75" customHeight="1" x14ac:dyDescent="0.2">
      <c r="A54" s="6"/>
      <c r="B54" s="63" t="s">
        <v>29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4"/>
      <c r="S54" s="50">
        <v>250</v>
      </c>
      <c r="T54" s="51">
        <v>207939.5</v>
      </c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6"/>
      <c r="AN54" s="49">
        <f>AN55</f>
        <v>294071.8</v>
      </c>
      <c r="AO54" s="49">
        <f>AO55</f>
        <v>338954.2</v>
      </c>
    </row>
    <row r="55" spans="1:41" ht="29.25" customHeight="1" x14ac:dyDescent="0.2">
      <c r="A55" s="6"/>
      <c r="B55" s="63" t="s">
        <v>28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4"/>
      <c r="S55" s="50">
        <v>251</v>
      </c>
      <c r="T55" s="51">
        <v>207939.5</v>
      </c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6"/>
      <c r="AN55" s="49">
        <v>294071.8</v>
      </c>
      <c r="AO55" s="52">
        <v>338954.2</v>
      </c>
    </row>
    <row r="56" spans="1:41" ht="12.75" customHeight="1" x14ac:dyDescent="0.2">
      <c r="A56" s="6"/>
      <c r="B56" s="63" t="s">
        <v>27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4"/>
      <c r="S56" s="50">
        <v>260</v>
      </c>
      <c r="T56" s="51">
        <v>51102.1</v>
      </c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6"/>
      <c r="AN56" s="49">
        <f>AN57+AN58</f>
        <v>50815.7</v>
      </c>
      <c r="AO56" s="49">
        <f>AO57+AO58</f>
        <v>50839.7</v>
      </c>
    </row>
    <row r="57" spans="1:41" ht="12.75" customHeight="1" x14ac:dyDescent="0.2">
      <c r="A57" s="6"/>
      <c r="B57" s="63" t="s">
        <v>26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4"/>
      <c r="S57" s="50">
        <v>262</v>
      </c>
      <c r="T57" s="51">
        <v>49155.7</v>
      </c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6"/>
      <c r="AN57" s="49">
        <v>50815.7</v>
      </c>
      <c r="AO57" s="52">
        <v>50839.7</v>
      </c>
    </row>
    <row r="58" spans="1:41" ht="25.5" customHeight="1" x14ac:dyDescent="0.2">
      <c r="A58" s="6"/>
      <c r="B58" s="63" t="s">
        <v>25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4"/>
      <c r="S58" s="50">
        <v>263</v>
      </c>
      <c r="T58" s="51">
        <v>1946.4</v>
      </c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6"/>
      <c r="AN58" s="49">
        <v>0</v>
      </c>
      <c r="AO58" s="52">
        <v>0</v>
      </c>
    </row>
    <row r="59" spans="1:41" ht="12.75" customHeight="1" x14ac:dyDescent="0.2">
      <c r="A59" s="6"/>
      <c r="B59" s="63" t="s">
        <v>24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4"/>
      <c r="S59" s="50">
        <v>290</v>
      </c>
      <c r="T59" s="51">
        <v>18085.690999999999</v>
      </c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6"/>
      <c r="AN59" s="49">
        <v>117.7</v>
      </c>
      <c r="AO59" s="52">
        <v>117.7</v>
      </c>
    </row>
    <row r="60" spans="1:41" ht="12.75" customHeight="1" x14ac:dyDescent="0.2">
      <c r="A60" s="6"/>
      <c r="B60" s="63" t="s">
        <v>21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4"/>
      <c r="S60" s="50">
        <v>300</v>
      </c>
      <c r="T60" s="51">
        <v>78704.122000000003</v>
      </c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6"/>
      <c r="AN60" s="49">
        <f>AN61+AN62</f>
        <v>59570.15</v>
      </c>
      <c r="AO60" s="49">
        <f>AO61+AO62</f>
        <v>52973.049999999996</v>
      </c>
    </row>
    <row r="61" spans="1:41" ht="12.75" customHeight="1" x14ac:dyDescent="0.2">
      <c r="A61" s="6"/>
      <c r="B61" s="63" t="s">
        <v>20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4"/>
      <c r="S61" s="50">
        <v>310</v>
      </c>
      <c r="T61" s="51">
        <v>18588.400000000001</v>
      </c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6"/>
      <c r="AN61" s="49">
        <v>19927.099999999999</v>
      </c>
      <c r="AO61" s="52">
        <v>12627.1</v>
      </c>
    </row>
    <row r="62" spans="1:41" ht="15" customHeight="1" x14ac:dyDescent="0.2">
      <c r="A62" s="6"/>
      <c r="B62" s="63" t="s">
        <v>19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4"/>
      <c r="S62" s="50">
        <v>340</v>
      </c>
      <c r="T62" s="51">
        <v>60115.722000000002</v>
      </c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6"/>
      <c r="AN62" s="49">
        <v>39643.050000000003</v>
      </c>
      <c r="AO62" s="52">
        <v>40345.949999999997</v>
      </c>
    </row>
    <row r="63" spans="1:41" ht="409.6" hidden="1" customHeight="1" x14ac:dyDescent="0.2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>
        <v>340</v>
      </c>
      <c r="T63" s="53">
        <v>1375171.8</v>
      </c>
      <c r="U63" s="54"/>
      <c r="V63" s="54"/>
      <c r="W63" s="54"/>
      <c r="X63" s="54"/>
      <c r="Y63" s="55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55"/>
      <c r="AN63" s="56"/>
      <c r="AO63" s="57"/>
    </row>
    <row r="64" spans="1:41" ht="11.25" customHeight="1" x14ac:dyDescent="0.2">
      <c r="A64" s="4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45" t="s">
        <v>80</v>
      </c>
      <c r="M64" s="45"/>
      <c r="N64" s="45"/>
      <c r="O64" s="45"/>
      <c r="P64" s="45"/>
      <c r="Q64" s="45"/>
      <c r="R64" s="45"/>
      <c r="S64" s="58">
        <v>900</v>
      </c>
      <c r="T64" s="59">
        <v>0</v>
      </c>
      <c r="U64" s="59">
        <v>0</v>
      </c>
      <c r="V64" s="59">
        <v>0</v>
      </c>
      <c r="W64" s="59">
        <v>0</v>
      </c>
      <c r="X64" s="59">
        <v>0</v>
      </c>
      <c r="Y64" s="60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60"/>
      <c r="AN64" s="52">
        <v>7343.3</v>
      </c>
      <c r="AO64" s="52">
        <v>14476.2</v>
      </c>
    </row>
    <row r="65" spans="1:41" ht="11.25" customHeight="1" x14ac:dyDescent="0.2">
      <c r="A65" s="4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45" t="s">
        <v>80</v>
      </c>
      <c r="M65" s="45"/>
      <c r="N65" s="45"/>
      <c r="O65" s="45"/>
      <c r="P65" s="45"/>
      <c r="Q65" s="45"/>
      <c r="R65" s="45"/>
      <c r="S65" s="58">
        <v>999</v>
      </c>
      <c r="T65" s="59">
        <v>0</v>
      </c>
      <c r="U65" s="59">
        <v>0</v>
      </c>
      <c r="V65" s="59">
        <v>0</v>
      </c>
      <c r="W65" s="59">
        <v>0</v>
      </c>
      <c r="X65" s="59">
        <v>0</v>
      </c>
      <c r="Y65" s="60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60"/>
      <c r="AN65" s="52">
        <v>7343.3</v>
      </c>
      <c r="AO65" s="52">
        <v>14476.2</v>
      </c>
    </row>
    <row r="66" spans="1:41" ht="11.25" customHeight="1" x14ac:dyDescent="0.2">
      <c r="A66" s="4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54">
        <v>1375171.8</v>
      </c>
      <c r="U66" s="54">
        <v>0</v>
      </c>
      <c r="V66" s="54">
        <v>0</v>
      </c>
      <c r="W66" s="54">
        <v>0</v>
      </c>
      <c r="X66" s="54">
        <v>0</v>
      </c>
      <c r="Y66" s="55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55"/>
      <c r="AN66" s="57">
        <f>AN9+AN60+AN65</f>
        <v>1338670.3999999999</v>
      </c>
      <c r="AO66" s="57">
        <f>AO9+AO60+AO65</f>
        <v>1372110.5</v>
      </c>
    </row>
    <row r="67" spans="1:41" ht="12.75" customHeight="1" x14ac:dyDescent="0.2">
      <c r="A67" s="4"/>
      <c r="B67" s="4"/>
      <c r="C67" s="2"/>
      <c r="D67" s="4"/>
      <c r="E67" s="4"/>
      <c r="F67" s="4"/>
      <c r="G67" s="2"/>
      <c r="H67" s="2"/>
      <c r="I67" s="4"/>
      <c r="J67" s="4"/>
      <c r="K67" s="4"/>
      <c r="L67" s="4"/>
      <c r="M67" s="2"/>
      <c r="N67" s="2"/>
      <c r="O67" s="2"/>
      <c r="P67" s="2"/>
      <c r="Q67" s="2"/>
      <c r="R67" s="2"/>
      <c r="S67" s="2"/>
      <c r="T67" s="4"/>
      <c r="U67" s="4"/>
      <c r="V67" s="4"/>
      <c r="W67" s="4"/>
      <c r="X67" s="4"/>
      <c r="Y67" s="4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spans="1:41" ht="12.75" customHeight="1" x14ac:dyDescent="0.2">
      <c r="A68" s="4"/>
      <c r="B68" s="4"/>
      <c r="C68" s="2"/>
      <c r="D68" s="4"/>
      <c r="E68" s="4"/>
      <c r="F68" s="4"/>
      <c r="G68" s="2"/>
      <c r="H68" s="2"/>
      <c r="I68" s="4"/>
      <c r="J68" s="4"/>
      <c r="K68" s="4"/>
      <c r="L68" s="4"/>
      <c r="M68" s="2"/>
      <c r="N68" s="2"/>
      <c r="O68" s="2"/>
      <c r="P68" s="2"/>
      <c r="Q68" s="2"/>
      <c r="R68" s="2"/>
      <c r="S68" s="2"/>
      <c r="T68" s="4"/>
      <c r="U68" s="4"/>
      <c r="V68" s="4"/>
      <c r="W68" s="4"/>
      <c r="X68" s="4"/>
      <c r="Y68" s="4"/>
      <c r="Z68" s="4"/>
      <c r="AA68" s="2"/>
      <c r="AB68" s="2"/>
      <c r="AC68" s="2"/>
      <c r="AD68" s="2"/>
      <c r="AE68" s="2"/>
      <c r="AF68" s="4"/>
      <c r="AG68" s="4"/>
      <c r="AH68" s="4"/>
      <c r="AI68" s="4"/>
      <c r="AJ68" s="4"/>
      <c r="AK68" s="4"/>
      <c r="AL68" s="4"/>
      <c r="AM68" s="4"/>
      <c r="AN68" s="2"/>
    </row>
    <row r="69" spans="1:41" ht="12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4"/>
      <c r="AG69" s="4"/>
      <c r="AH69" s="3"/>
      <c r="AI69" s="3"/>
      <c r="AJ69" s="3"/>
      <c r="AK69" s="3"/>
      <c r="AL69" s="3"/>
      <c r="AM69" s="3"/>
      <c r="AN69" s="2"/>
    </row>
    <row r="70" spans="1:41" ht="12.75" customHeight="1" x14ac:dyDescent="0.2">
      <c r="A70" s="4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4"/>
      <c r="AA70" s="2"/>
      <c r="AB70" s="2"/>
      <c r="AC70" s="2"/>
      <c r="AD70" s="2"/>
      <c r="AE70" s="2"/>
      <c r="AF70" s="4"/>
      <c r="AG70" s="4"/>
      <c r="AH70" s="5"/>
      <c r="AI70" s="3"/>
      <c r="AJ70" s="3"/>
      <c r="AK70" s="3"/>
      <c r="AL70" s="3"/>
      <c r="AM70" s="5"/>
      <c r="AN70" s="2"/>
    </row>
    <row r="71" spans="1:41" ht="12.75" customHeight="1" x14ac:dyDescent="0.2">
      <c r="A71" s="4"/>
      <c r="B71" s="4"/>
      <c r="C71" s="2"/>
      <c r="D71" s="4"/>
      <c r="E71" s="4"/>
      <c r="F71" s="4"/>
      <c r="G71" s="2"/>
      <c r="H71" s="2"/>
      <c r="I71" s="4"/>
      <c r="J71" s="4"/>
      <c r="K71" s="4"/>
      <c r="L71" s="4"/>
      <c r="M71" s="2"/>
      <c r="N71" s="2"/>
      <c r="O71" s="2"/>
      <c r="P71" s="2"/>
      <c r="Q71" s="2"/>
      <c r="R71" s="2"/>
      <c r="S71" s="2"/>
      <c r="T71" s="4"/>
      <c r="U71" s="4"/>
      <c r="V71" s="4"/>
      <c r="W71" s="4"/>
      <c r="X71" s="4"/>
      <c r="Y71" s="4"/>
      <c r="Z71" s="4"/>
      <c r="AA71" s="2"/>
      <c r="AB71" s="2"/>
      <c r="AC71" s="2"/>
      <c r="AD71" s="2"/>
      <c r="AE71" s="2"/>
      <c r="AF71" s="4"/>
      <c r="AG71" s="4"/>
      <c r="AH71" s="3"/>
      <c r="AI71" s="3"/>
      <c r="AJ71" s="3"/>
      <c r="AK71" s="3"/>
      <c r="AL71" s="3"/>
      <c r="AM71" s="3"/>
      <c r="AN71" s="2"/>
    </row>
    <row r="72" spans="1:41" ht="12.75" customHeight="1" x14ac:dyDescent="0.2">
      <c r="A72" s="4"/>
      <c r="B72" s="4"/>
      <c r="C72" s="2"/>
      <c r="D72" s="4"/>
      <c r="E72" s="4"/>
      <c r="F72" s="4"/>
      <c r="G72" s="2"/>
      <c r="H72" s="2"/>
      <c r="I72" s="4"/>
      <c r="J72" s="4"/>
      <c r="K72" s="4"/>
      <c r="L72" s="4"/>
      <c r="M72" s="2"/>
      <c r="N72" s="2"/>
      <c r="O72" s="2"/>
      <c r="P72" s="2"/>
      <c r="Q72" s="2"/>
      <c r="R72" s="2"/>
      <c r="S72" s="2"/>
      <c r="T72" s="4"/>
      <c r="U72" s="4"/>
      <c r="V72" s="4"/>
      <c r="W72" s="4"/>
      <c r="X72" s="4"/>
      <c r="Y72" s="4"/>
      <c r="Z72" s="4"/>
      <c r="AA72" s="2"/>
      <c r="AB72" s="2"/>
      <c r="AC72" s="2"/>
      <c r="AD72" s="2"/>
      <c r="AE72" s="2"/>
      <c r="AF72" s="4"/>
      <c r="AG72" s="4"/>
      <c r="AH72" s="3"/>
      <c r="AI72" s="3"/>
      <c r="AJ72" s="3"/>
      <c r="AK72" s="3"/>
      <c r="AL72" s="3"/>
      <c r="AM72" s="3"/>
      <c r="AN72" s="2"/>
    </row>
  </sheetData>
  <mergeCells count="114">
    <mergeCell ref="S5:S7"/>
    <mergeCell ref="AN5:AN7"/>
    <mergeCell ref="AO5:AO7"/>
    <mergeCell ref="B11:R11"/>
    <mergeCell ref="U11:AM11"/>
    <mergeCell ref="B12:R12"/>
    <mergeCell ref="U12:AM12"/>
    <mergeCell ref="B13:R13"/>
    <mergeCell ref="U5:X5"/>
    <mergeCell ref="B9:R9"/>
    <mergeCell ref="U9:AM9"/>
    <mergeCell ref="B10:R10"/>
    <mergeCell ref="U10:AM10"/>
    <mergeCell ref="T5:T7"/>
    <mergeCell ref="U51:AM51"/>
    <mergeCell ref="B54:R54"/>
    <mergeCell ref="U54:AM54"/>
    <mergeCell ref="B14:R14"/>
    <mergeCell ref="U14:AM14"/>
    <mergeCell ref="B51:R51"/>
    <mergeCell ref="U13:AM13"/>
    <mergeCell ref="B15:R15"/>
    <mergeCell ref="U15:AM15"/>
    <mergeCell ref="B16:R16"/>
    <mergeCell ref="U16:AM16"/>
    <mergeCell ref="B17:R17"/>
    <mergeCell ref="B50:R50"/>
    <mergeCell ref="U50:AM50"/>
    <mergeCell ref="B52:R52"/>
    <mergeCell ref="U52:AM52"/>
    <mergeCell ref="B53:R53"/>
    <mergeCell ref="U53:AM53"/>
    <mergeCell ref="U17:AM17"/>
    <mergeCell ref="B18:R18"/>
    <mergeCell ref="U18:AM18"/>
    <mergeCell ref="B19:R19"/>
    <mergeCell ref="U19:AM19"/>
    <mergeCell ref="B21:R21"/>
    <mergeCell ref="B55:R55"/>
    <mergeCell ref="U55:AM55"/>
    <mergeCell ref="B57:R57"/>
    <mergeCell ref="U57:AM57"/>
    <mergeCell ref="B58:R58"/>
    <mergeCell ref="U58:AM58"/>
    <mergeCell ref="B61:R61"/>
    <mergeCell ref="U61:AM61"/>
    <mergeCell ref="B62:R62"/>
    <mergeCell ref="U62:AM62"/>
    <mergeCell ref="B60:R60"/>
    <mergeCell ref="U60:AM60"/>
    <mergeCell ref="B56:R56"/>
    <mergeCell ref="U56:AM56"/>
    <mergeCell ref="B59:R59"/>
    <mergeCell ref="U59:AM59"/>
    <mergeCell ref="U21:AM21"/>
    <mergeCell ref="B22:R22"/>
    <mergeCell ref="U22:AM22"/>
    <mergeCell ref="B20:R20"/>
    <mergeCell ref="U20:AM20"/>
    <mergeCell ref="B23:R23"/>
    <mergeCell ref="U23:AM23"/>
    <mergeCell ref="B24:R24"/>
    <mergeCell ref="U24:AM24"/>
    <mergeCell ref="U32:AM32"/>
    <mergeCell ref="B33:R33"/>
    <mergeCell ref="U33:AM33"/>
    <mergeCell ref="B34:R34"/>
    <mergeCell ref="U34:AM34"/>
    <mergeCell ref="B25:R25"/>
    <mergeCell ref="U25:AM25"/>
    <mergeCell ref="B26:R26"/>
    <mergeCell ref="U26:AM26"/>
    <mergeCell ref="B27:R27"/>
    <mergeCell ref="U27:AM27"/>
    <mergeCell ref="B28:R28"/>
    <mergeCell ref="U28:AM28"/>
    <mergeCell ref="B29:R29"/>
    <mergeCell ref="U29:AM29"/>
    <mergeCell ref="B49:R49"/>
    <mergeCell ref="U49:AM49"/>
    <mergeCell ref="B40:R40"/>
    <mergeCell ref="U40:AM40"/>
    <mergeCell ref="B41:R41"/>
    <mergeCell ref="U41:AM41"/>
    <mergeCell ref="B42:R42"/>
    <mergeCell ref="U42:AM42"/>
    <mergeCell ref="B43:R43"/>
    <mergeCell ref="U43:AM43"/>
    <mergeCell ref="B44:R44"/>
    <mergeCell ref="U44:AM44"/>
    <mergeCell ref="L2:AO3"/>
    <mergeCell ref="B45:R45"/>
    <mergeCell ref="U45:AM45"/>
    <mergeCell ref="B46:R46"/>
    <mergeCell ref="U46:AM46"/>
    <mergeCell ref="B47:R47"/>
    <mergeCell ref="U47:AM47"/>
    <mergeCell ref="B48:R48"/>
    <mergeCell ref="U48:AM48"/>
    <mergeCell ref="B35:R35"/>
    <mergeCell ref="U35:AM35"/>
    <mergeCell ref="B36:R36"/>
    <mergeCell ref="U36:AM36"/>
    <mergeCell ref="B37:R37"/>
    <mergeCell ref="U37:AM37"/>
    <mergeCell ref="B38:R38"/>
    <mergeCell ref="U38:AM38"/>
    <mergeCell ref="B39:R39"/>
    <mergeCell ref="U39:AM39"/>
    <mergeCell ref="B30:R30"/>
    <mergeCell ref="U30:AM30"/>
    <mergeCell ref="B31:R31"/>
    <mergeCell ref="U31:AM31"/>
    <mergeCell ref="B32:R32"/>
  </mergeCells>
  <pageMargins left="0.78740157480314965" right="0.19685039370078741" top="0.78740157480314965" bottom="0.19685039370078741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Kurochkina_EV</cp:lastModifiedBy>
  <cp:lastPrinted>2015-12-24T03:47:03Z</cp:lastPrinted>
  <dcterms:created xsi:type="dcterms:W3CDTF">2015-11-25T09:53:52Z</dcterms:created>
  <dcterms:modified xsi:type="dcterms:W3CDTF">2015-12-24T03:47:08Z</dcterms:modified>
</cp:coreProperties>
</file>